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огноз" sheetId="5" r:id="rId1"/>
  </sheets>
  <definedNames>
    <definedName name="_xlnm.Print_Titles" localSheetId="0">прогноз!$4:$4</definedName>
  </definedNames>
  <calcPr calcId="124519" iterate="1"/>
</workbook>
</file>

<file path=xl/calcChain.xml><?xml version="1.0" encoding="utf-8"?>
<calcChain xmlns="http://schemas.openxmlformats.org/spreadsheetml/2006/main">
  <c r="C27" i="5"/>
  <c r="D27"/>
  <c r="C36"/>
  <c r="B36"/>
  <c r="F36"/>
  <c r="E36"/>
  <c r="D36"/>
  <c r="F27"/>
  <c r="E27"/>
  <c r="B27"/>
  <c r="C19" l="1"/>
  <c r="D19"/>
  <c r="E19"/>
  <c r="F19"/>
  <c r="B19"/>
  <c r="F33" l="1"/>
  <c r="F31" s="1"/>
  <c r="E33"/>
  <c r="E31" s="1"/>
  <c r="D33"/>
  <c r="D31" s="1"/>
  <c r="C33"/>
  <c r="C31" s="1"/>
  <c r="C43" s="1"/>
  <c r="C6"/>
  <c r="C11" s="1"/>
  <c r="D6"/>
  <c r="D11" s="1"/>
  <c r="E6"/>
  <c r="E11" s="1"/>
  <c r="F6"/>
  <c r="F11" s="1"/>
  <c r="B6"/>
  <c r="B11" s="1"/>
  <c r="B31"/>
  <c r="B43" s="1"/>
  <c r="B14"/>
  <c r="B28" s="1"/>
  <c r="F14"/>
  <c r="F28" s="1"/>
  <c r="E14"/>
  <c r="E28" s="1"/>
  <c r="D14"/>
  <c r="D28" s="1"/>
  <c r="C14"/>
  <c r="C28" s="1"/>
  <c r="F43" l="1"/>
  <c r="D43"/>
  <c r="E43"/>
</calcChain>
</file>

<file path=xl/sharedStrings.xml><?xml version="1.0" encoding="utf-8"?>
<sst xmlns="http://schemas.openxmlformats.org/spreadsheetml/2006/main" count="45" uniqueCount="25">
  <si>
    <t>Наименование</t>
  </si>
  <si>
    <t>Доходы-всего</t>
  </si>
  <si>
    <t>в том числе:</t>
  </si>
  <si>
    <t>Расходы-всего</t>
  </si>
  <si>
    <t>Профицит (+),  дефицит (-)</t>
  </si>
  <si>
    <t>млн. рублей</t>
  </si>
  <si>
    <t xml:space="preserve"> -налоговые и неналоговые</t>
  </si>
  <si>
    <t xml:space="preserve"> -безвозмездные поступления</t>
  </si>
  <si>
    <t xml:space="preserve">Прогноз основных характеристик консолидированного бюджета Костромской области  </t>
  </si>
  <si>
    <t>Областной бюджет:</t>
  </si>
  <si>
    <t>из них:</t>
  </si>
  <si>
    <t>Консолидированный бюджет:</t>
  </si>
  <si>
    <t>2024 год
прогноз</t>
  </si>
  <si>
    <t>2025 год
прогноз</t>
  </si>
  <si>
    <t>дотации</t>
  </si>
  <si>
    <t>субсидии</t>
  </si>
  <si>
    <t>субвенции</t>
  </si>
  <si>
    <t>иные межбюджетные трансферты</t>
  </si>
  <si>
    <t>Консолидированные местные бюджеты:</t>
  </si>
  <si>
    <t>безвозмездные поступления от других бюджетов бюджетной системы</t>
  </si>
  <si>
    <t>расходы без учета межбюджетных трансфертов местным бюджетам</t>
  </si>
  <si>
    <t>- безвозмездные поступления</t>
  </si>
  <si>
    <t>2022 год
исполнено</t>
  </si>
  <si>
    <t>2023 год
оценка</t>
  </si>
  <si>
    <t>2026 год
прогноз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</si>
</sst>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0" fillId="0" borderId="0" xfId="0" applyNumberFormat="1"/>
    <xf numFmtId="164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workbookViewId="0">
      <selection activeCell="F61" sqref="F61"/>
    </sheetView>
  </sheetViews>
  <sheetFormatPr defaultRowHeight="15"/>
  <cols>
    <col min="1" max="1" width="37.5703125" customWidth="1"/>
    <col min="2" max="2" width="14.42578125" customWidth="1"/>
    <col min="3" max="3" width="12.5703125" customWidth="1"/>
    <col min="4" max="4" width="12.7109375" customWidth="1"/>
    <col min="5" max="5" width="13" customWidth="1"/>
    <col min="6" max="6" width="13.7109375" customWidth="1"/>
    <col min="8" max="8" width="12.140625" customWidth="1"/>
    <col min="9" max="9" width="11.85546875" customWidth="1"/>
    <col min="10" max="10" width="11.42578125" customWidth="1"/>
    <col min="11" max="11" width="12.42578125" customWidth="1"/>
    <col min="12" max="12" width="13.7109375" customWidth="1"/>
  </cols>
  <sheetData>
    <row r="1" spans="1:12" ht="18" customHeight="1">
      <c r="A1" s="24" t="s">
        <v>8</v>
      </c>
      <c r="B1" s="24"/>
      <c r="C1" s="24"/>
      <c r="D1" s="24"/>
      <c r="E1" s="24"/>
      <c r="F1" s="24"/>
    </row>
    <row r="2" spans="1:12" ht="8.25" customHeight="1">
      <c r="A2" s="1"/>
      <c r="B2" s="1"/>
      <c r="C2" s="1"/>
    </row>
    <row r="3" spans="1:12" ht="18.75">
      <c r="A3" s="1"/>
      <c r="B3" s="1"/>
      <c r="C3" s="1"/>
      <c r="F3" s="8" t="s">
        <v>5</v>
      </c>
    </row>
    <row r="4" spans="1:12" ht="36" customHeight="1">
      <c r="A4" s="19" t="s">
        <v>0</v>
      </c>
      <c r="B4" s="20" t="s">
        <v>22</v>
      </c>
      <c r="C4" s="20" t="s">
        <v>23</v>
      </c>
      <c r="D4" s="20" t="s">
        <v>12</v>
      </c>
      <c r="E4" s="20" t="s">
        <v>13</v>
      </c>
      <c r="F4" s="20" t="s">
        <v>24</v>
      </c>
    </row>
    <row r="5" spans="1:12" ht="18.75">
      <c r="A5" s="9" t="s">
        <v>11</v>
      </c>
      <c r="B5" s="6"/>
      <c r="C5" s="6"/>
      <c r="D5" s="6"/>
      <c r="E5" s="6"/>
      <c r="F5" s="6"/>
    </row>
    <row r="6" spans="1:12" ht="18.75">
      <c r="A6" s="3" t="s">
        <v>1</v>
      </c>
      <c r="B6" s="2">
        <f>B8+B9</f>
        <v>57492.2</v>
      </c>
      <c r="C6" s="2">
        <f t="shared" ref="C6:F6" si="0">C8+C9</f>
        <v>60174</v>
      </c>
      <c r="D6" s="2">
        <f t="shared" si="0"/>
        <v>59134.3</v>
      </c>
      <c r="E6" s="2">
        <f t="shared" si="0"/>
        <v>52153.700000000004</v>
      </c>
      <c r="F6" s="2">
        <f t="shared" si="0"/>
        <v>52305.8</v>
      </c>
      <c r="H6" s="16"/>
      <c r="I6" s="16"/>
    </row>
    <row r="7" spans="1:12" ht="15.75">
      <c r="A7" s="21" t="s">
        <v>2</v>
      </c>
      <c r="B7" s="22"/>
      <c r="C7" s="22"/>
      <c r="D7" s="22"/>
      <c r="E7" s="22"/>
      <c r="F7" s="22"/>
    </row>
    <row r="8" spans="1:12" ht="18.75">
      <c r="A8" s="4" t="s">
        <v>6</v>
      </c>
      <c r="B8" s="2">
        <v>37436.699999999997</v>
      </c>
      <c r="C8" s="2">
        <v>41348</v>
      </c>
      <c r="D8" s="7">
        <v>42749.5</v>
      </c>
      <c r="E8" s="7">
        <v>42435.8</v>
      </c>
      <c r="F8" s="7">
        <v>44344.4</v>
      </c>
    </row>
    <row r="9" spans="1:12" ht="18.75">
      <c r="A9" s="4" t="s">
        <v>21</v>
      </c>
      <c r="B9" s="2">
        <v>20055.5</v>
      </c>
      <c r="C9" s="2">
        <v>18826</v>
      </c>
      <c r="D9" s="7">
        <v>16384.8</v>
      </c>
      <c r="E9" s="7">
        <v>9717.9</v>
      </c>
      <c r="F9" s="7">
        <v>7961.4</v>
      </c>
    </row>
    <row r="10" spans="1:12" ht="18.75">
      <c r="A10" s="3" t="s">
        <v>3</v>
      </c>
      <c r="B10" s="5">
        <v>60624.6</v>
      </c>
      <c r="C10" s="5">
        <v>65444.5</v>
      </c>
      <c r="D10" s="5">
        <v>56406.9</v>
      </c>
      <c r="E10" s="5">
        <v>52276.7</v>
      </c>
      <c r="F10" s="5">
        <v>52230.8</v>
      </c>
      <c r="H10" s="16"/>
      <c r="I10" s="16"/>
      <c r="J10" s="16"/>
      <c r="K10" s="16"/>
      <c r="L10" s="16"/>
    </row>
    <row r="11" spans="1:12" ht="18.75">
      <c r="A11" s="3" t="s">
        <v>4</v>
      </c>
      <c r="B11" s="5">
        <f>B6-B10</f>
        <v>-3132.4000000000015</v>
      </c>
      <c r="C11" s="5">
        <f t="shared" ref="C11:F11" si="1">C6-C10</f>
        <v>-5270.5</v>
      </c>
      <c r="D11" s="5">
        <f t="shared" si="1"/>
        <v>2727.4000000000015</v>
      </c>
      <c r="E11" s="5">
        <f t="shared" si="1"/>
        <v>-122.99999999999272</v>
      </c>
      <c r="F11" s="5">
        <f t="shared" si="1"/>
        <v>75</v>
      </c>
    </row>
    <row r="12" spans="1:12" ht="9" customHeight="1">
      <c r="A12" s="3"/>
      <c r="B12" s="3"/>
      <c r="C12" s="5"/>
      <c r="D12" s="7"/>
      <c r="E12" s="7"/>
      <c r="F12" s="7"/>
    </row>
    <row r="13" spans="1:12" ht="16.5" customHeight="1">
      <c r="A13" s="9" t="s">
        <v>9</v>
      </c>
      <c r="B13" s="6"/>
      <c r="C13" s="6"/>
      <c r="D13" s="6"/>
      <c r="E13" s="6"/>
      <c r="F13" s="6"/>
    </row>
    <row r="14" spans="1:12" ht="18.75">
      <c r="A14" s="3" t="s">
        <v>1</v>
      </c>
      <c r="B14" s="2">
        <f>B16+B17</f>
        <v>49427.100000000006</v>
      </c>
      <c r="C14" s="2">
        <f>C16+C17</f>
        <v>51935.199999999997</v>
      </c>
      <c r="D14" s="2">
        <f>D16+D17</f>
        <v>50419.3</v>
      </c>
      <c r="E14" s="2">
        <f>E16+E17</f>
        <v>43129.1</v>
      </c>
      <c r="F14" s="2">
        <f>F16+F17</f>
        <v>42884.700000000004</v>
      </c>
    </row>
    <row r="15" spans="1:12" ht="15.75">
      <c r="A15" s="21" t="s">
        <v>2</v>
      </c>
      <c r="B15" s="22"/>
      <c r="C15" s="22"/>
      <c r="D15" s="22"/>
      <c r="E15" s="22"/>
      <c r="F15" s="22"/>
    </row>
    <row r="16" spans="1:12" ht="18.75">
      <c r="A16" s="4" t="s">
        <v>6</v>
      </c>
      <c r="B16" s="5">
        <v>29359.7</v>
      </c>
      <c r="C16" s="2">
        <v>33109.199999999997</v>
      </c>
      <c r="D16" s="7">
        <v>34034.5</v>
      </c>
      <c r="E16" s="7">
        <v>33411.199999999997</v>
      </c>
      <c r="F16" s="7">
        <v>34923.300000000003</v>
      </c>
    </row>
    <row r="17" spans="1:6" ht="18.75">
      <c r="A17" s="4" t="s">
        <v>21</v>
      </c>
      <c r="B17" s="2">
        <v>20067.400000000001</v>
      </c>
      <c r="C17" s="2">
        <v>18826</v>
      </c>
      <c r="D17" s="7">
        <v>16384.8</v>
      </c>
      <c r="E17" s="7">
        <v>9717.9</v>
      </c>
      <c r="F17" s="7">
        <v>7961.4</v>
      </c>
    </row>
    <row r="18" spans="1:6" ht="15.75" customHeight="1">
      <c r="A18" s="13" t="s">
        <v>2</v>
      </c>
      <c r="B18" s="10"/>
      <c r="C18" s="10"/>
      <c r="D18" s="11"/>
      <c r="E18" s="11"/>
      <c r="F18" s="12"/>
    </row>
    <row r="19" spans="1:6" ht="56.25">
      <c r="A19" s="14" t="s">
        <v>19</v>
      </c>
      <c r="B19" s="2">
        <f>SUM(B21:B24)</f>
        <v>18661.599999999999</v>
      </c>
      <c r="C19" s="2">
        <f t="shared" ref="C19:F19" si="2">SUM(C21:C24)</f>
        <v>17542.2</v>
      </c>
      <c r="D19" s="2">
        <f t="shared" si="2"/>
        <v>16384.8</v>
      </c>
      <c r="E19" s="2">
        <f t="shared" si="2"/>
        <v>9717.8000000000011</v>
      </c>
      <c r="F19" s="2">
        <f t="shared" si="2"/>
        <v>7961.4</v>
      </c>
    </row>
    <row r="20" spans="1:6" ht="15.75">
      <c r="A20" s="21" t="s">
        <v>10</v>
      </c>
      <c r="B20" s="22"/>
      <c r="C20" s="22"/>
      <c r="D20" s="22"/>
      <c r="E20" s="22"/>
      <c r="F20" s="23"/>
    </row>
    <row r="21" spans="1:6" ht="18.75">
      <c r="A21" s="4" t="s">
        <v>14</v>
      </c>
      <c r="B21" s="2">
        <v>5023.1000000000004</v>
      </c>
      <c r="C21" s="2">
        <v>5409.1</v>
      </c>
      <c r="D21" s="7">
        <v>4516.8</v>
      </c>
      <c r="E21" s="7">
        <v>3541.8</v>
      </c>
      <c r="F21" s="7">
        <v>3541.8</v>
      </c>
    </row>
    <row r="22" spans="1:6" ht="18.75">
      <c r="A22" s="4" t="s">
        <v>15</v>
      </c>
      <c r="B22" s="2">
        <v>9471.4</v>
      </c>
      <c r="C22" s="2">
        <v>9453.6</v>
      </c>
      <c r="D22" s="7">
        <v>9976.5</v>
      </c>
      <c r="E22" s="7">
        <v>4341.3</v>
      </c>
      <c r="F22" s="7">
        <v>2584.1</v>
      </c>
    </row>
    <row r="23" spans="1:6" ht="18.75">
      <c r="A23" s="4" t="s">
        <v>16</v>
      </c>
      <c r="B23" s="2">
        <v>1901</v>
      </c>
      <c r="C23" s="2">
        <v>1402.2</v>
      </c>
      <c r="D23" s="7">
        <v>1482.4</v>
      </c>
      <c r="E23" s="7">
        <v>1430.1</v>
      </c>
      <c r="F23" s="7">
        <v>1430.9</v>
      </c>
    </row>
    <row r="24" spans="1:6" ht="18.75">
      <c r="A24" s="4" t="s">
        <v>17</v>
      </c>
      <c r="B24" s="2">
        <v>2266.1</v>
      </c>
      <c r="C24" s="2">
        <v>1277.3</v>
      </c>
      <c r="D24" s="7">
        <v>409.1</v>
      </c>
      <c r="E24" s="7">
        <v>404.6</v>
      </c>
      <c r="F24" s="7">
        <v>404.6</v>
      </c>
    </row>
    <row r="25" spans="1:6" ht="18.75">
      <c r="A25" s="3" t="s">
        <v>3</v>
      </c>
      <c r="B25" s="5">
        <v>52366.6</v>
      </c>
      <c r="C25" s="5">
        <v>56872.800000000003</v>
      </c>
      <c r="D25" s="5">
        <v>47409.8</v>
      </c>
      <c r="E25" s="5">
        <v>43129.1</v>
      </c>
      <c r="F25" s="5">
        <v>42884.7</v>
      </c>
    </row>
    <row r="26" spans="1:6" ht="18.75">
      <c r="A26" s="13" t="s">
        <v>2</v>
      </c>
      <c r="B26" s="5"/>
      <c r="C26" s="5"/>
      <c r="D26" s="5"/>
      <c r="E26" s="5"/>
      <c r="F26" s="5"/>
    </row>
    <row r="27" spans="1:6" ht="39" customHeight="1">
      <c r="A27" s="15" t="s">
        <v>20</v>
      </c>
      <c r="B27" s="5">
        <f>B25-18965.2</f>
        <v>33401.399999999994</v>
      </c>
      <c r="C27" s="5">
        <f>C25-22378.4</f>
        <v>34494.400000000001</v>
      </c>
      <c r="D27" s="5">
        <f>D25-15895.7</f>
        <v>31514.100000000002</v>
      </c>
      <c r="E27" s="5">
        <f>E25-14017.6</f>
        <v>29111.5</v>
      </c>
      <c r="F27" s="5">
        <f>F25-14107.7</f>
        <v>28776.999999999996</v>
      </c>
    </row>
    <row r="28" spans="1:6" ht="18.75">
      <c r="A28" s="3" t="s">
        <v>4</v>
      </c>
      <c r="B28" s="5">
        <f>B14-B25</f>
        <v>-2939.4999999999927</v>
      </c>
      <c r="C28" s="5">
        <f>C14-C25</f>
        <v>-4937.6000000000058</v>
      </c>
      <c r="D28" s="5">
        <f>D14-D25</f>
        <v>3009.5</v>
      </c>
      <c r="E28" s="5">
        <f>E14-E25</f>
        <v>0</v>
      </c>
      <c r="F28" s="5">
        <f>F14-F25</f>
        <v>0</v>
      </c>
    </row>
    <row r="29" spans="1:6" ht="9.75" customHeight="1">
      <c r="A29" s="3"/>
      <c r="B29" s="3"/>
      <c r="C29" s="5"/>
      <c r="D29" s="7"/>
      <c r="E29" s="7"/>
      <c r="F29" s="7"/>
    </row>
    <row r="30" spans="1:6" ht="35.25" customHeight="1">
      <c r="A30" s="18" t="s">
        <v>18</v>
      </c>
      <c r="B30" s="6"/>
      <c r="C30" s="6"/>
      <c r="D30" s="6"/>
      <c r="E30" s="6"/>
      <c r="F30" s="6"/>
    </row>
    <row r="31" spans="1:6" ht="18.75">
      <c r="A31" s="3" t="s">
        <v>1</v>
      </c>
      <c r="B31" s="2">
        <f>B33+B34</f>
        <v>27037.1</v>
      </c>
      <c r="C31" s="2">
        <f>C33+C34</f>
        <v>30780.000000000004</v>
      </c>
      <c r="D31" s="2">
        <f>D33+D34</f>
        <v>24810.7</v>
      </c>
      <c r="E31" s="2">
        <f>E33+E34</f>
        <v>23242.200000000004</v>
      </c>
      <c r="F31" s="2">
        <f>F33+F34</f>
        <v>23728.799999999999</v>
      </c>
    </row>
    <row r="32" spans="1:6" ht="15.75">
      <c r="A32" s="21" t="s">
        <v>2</v>
      </c>
      <c r="B32" s="22"/>
      <c r="C32" s="22"/>
      <c r="D32" s="22"/>
      <c r="E32" s="22"/>
      <c r="F32" s="22"/>
    </row>
    <row r="33" spans="1:6" ht="18.75">
      <c r="A33" s="4" t="s">
        <v>6</v>
      </c>
      <c r="B33" s="2">
        <v>8083.8</v>
      </c>
      <c r="C33" s="2">
        <f>C8-C16</f>
        <v>8238.8000000000029</v>
      </c>
      <c r="D33" s="2">
        <f>D8-D16</f>
        <v>8715</v>
      </c>
      <c r="E33" s="2">
        <f>E8-E16</f>
        <v>9024.6000000000058</v>
      </c>
      <c r="F33" s="2">
        <f>F8-F16</f>
        <v>9421.0999999999985</v>
      </c>
    </row>
    <row r="34" spans="1:6" ht="18.75">
      <c r="A34" s="4" t="s">
        <v>7</v>
      </c>
      <c r="B34" s="2">
        <v>18953.3</v>
      </c>
      <c r="C34" s="2">
        <v>22541.200000000001</v>
      </c>
      <c r="D34" s="7">
        <v>16095.7</v>
      </c>
      <c r="E34" s="7">
        <v>14217.6</v>
      </c>
      <c r="F34" s="7">
        <v>14307.7</v>
      </c>
    </row>
    <row r="35" spans="1:6" ht="18.75">
      <c r="A35" s="13" t="s">
        <v>2</v>
      </c>
      <c r="B35" s="10"/>
      <c r="C35" s="10"/>
      <c r="D35" s="11"/>
      <c r="E35" s="11"/>
      <c r="F35" s="12"/>
    </row>
    <row r="36" spans="1:6" ht="56.25">
      <c r="A36" s="14" t="s">
        <v>19</v>
      </c>
      <c r="B36" s="2">
        <f t="shared" ref="B36:F36" si="3">SUM(B38:B41)</f>
        <v>18965.2</v>
      </c>
      <c r="C36" s="2">
        <f t="shared" si="3"/>
        <v>22378.399999999998</v>
      </c>
      <c r="D36" s="2">
        <f t="shared" si="3"/>
        <v>15895.7</v>
      </c>
      <c r="E36" s="2">
        <f t="shared" si="3"/>
        <v>14017.6</v>
      </c>
      <c r="F36" s="2">
        <f t="shared" si="3"/>
        <v>14107.7</v>
      </c>
    </row>
    <row r="37" spans="1:6" ht="15.75">
      <c r="A37" s="21" t="s">
        <v>10</v>
      </c>
      <c r="B37" s="22"/>
      <c r="C37" s="22"/>
      <c r="D37" s="22"/>
      <c r="E37" s="22"/>
      <c r="F37" s="23"/>
    </row>
    <row r="38" spans="1:6" ht="18.75">
      <c r="A38" s="4" t="s">
        <v>14</v>
      </c>
      <c r="B38" s="2">
        <v>5729.9</v>
      </c>
      <c r="C38" s="2">
        <v>6522.1</v>
      </c>
      <c r="D38" s="2">
        <v>3872.4</v>
      </c>
      <c r="E38" s="2">
        <v>4009.7</v>
      </c>
      <c r="F38" s="2">
        <v>4172.1000000000004</v>
      </c>
    </row>
    <row r="39" spans="1:6" ht="18.75">
      <c r="A39" s="4" t="s">
        <v>15</v>
      </c>
      <c r="B39" s="2">
        <v>5675</v>
      </c>
      <c r="C39" s="2">
        <v>5892.1</v>
      </c>
      <c r="D39" s="2">
        <v>4763.2</v>
      </c>
      <c r="E39" s="2">
        <v>2856.2</v>
      </c>
      <c r="F39" s="2">
        <v>2783.2</v>
      </c>
    </row>
    <row r="40" spans="1:6" ht="18.75">
      <c r="A40" s="4" t="s">
        <v>16</v>
      </c>
      <c r="B40" s="2">
        <v>5886.5</v>
      </c>
      <c r="C40" s="2">
        <v>6241.4</v>
      </c>
      <c r="D40" s="2">
        <v>6176.8</v>
      </c>
      <c r="E40" s="2">
        <v>6478</v>
      </c>
      <c r="F40" s="2">
        <v>6478.7</v>
      </c>
    </row>
    <row r="41" spans="1:6" ht="18.75">
      <c r="A41" s="4" t="s">
        <v>17</v>
      </c>
      <c r="B41" s="2">
        <v>1673.8</v>
      </c>
      <c r="C41" s="2">
        <v>3722.8</v>
      </c>
      <c r="D41" s="2">
        <v>1083.3</v>
      </c>
      <c r="E41" s="2">
        <v>673.7</v>
      </c>
      <c r="F41" s="2">
        <v>673.7</v>
      </c>
    </row>
    <row r="42" spans="1:6" ht="18.75">
      <c r="A42" s="3" t="s">
        <v>3</v>
      </c>
      <c r="B42" s="2">
        <v>27230</v>
      </c>
      <c r="C42" s="17">
        <v>31112.9</v>
      </c>
      <c r="D42" s="2">
        <v>25092.7</v>
      </c>
      <c r="E42" s="2">
        <v>23365.200000000001</v>
      </c>
      <c r="F42" s="2">
        <v>23653.8</v>
      </c>
    </row>
    <row r="43" spans="1:6" ht="18.75">
      <c r="A43" s="3" t="s">
        <v>4</v>
      </c>
      <c r="B43" s="2">
        <f>B31-B42</f>
        <v>-192.90000000000146</v>
      </c>
      <c r="C43" s="2">
        <f t="shared" ref="C43:F43" si="4">C31-C42</f>
        <v>-332.89999999999782</v>
      </c>
      <c r="D43" s="2">
        <f t="shared" si="4"/>
        <v>-282</v>
      </c>
      <c r="E43" s="2">
        <f t="shared" si="4"/>
        <v>-122.99999999999636</v>
      </c>
      <c r="F43" s="2">
        <f t="shared" si="4"/>
        <v>75</v>
      </c>
    </row>
    <row r="44" spans="1:6" ht="11.25" customHeight="1"/>
  </sheetData>
  <mergeCells count="6">
    <mergeCell ref="A37:F37"/>
    <mergeCell ref="A7:F7"/>
    <mergeCell ref="A1:F1"/>
    <mergeCell ref="A15:F15"/>
    <mergeCell ref="A20:F20"/>
    <mergeCell ref="A32:F32"/>
  </mergeCells>
  <pageMargins left="0.78740157480314965" right="0.39370078740157483" top="0.78740157480314965" bottom="0.78740157480314965" header="0.31496062992125984" footer="0.31496062992125984"/>
  <pageSetup paperSize="9" scale="85" firstPageNumber="681" orientation="portrait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</vt:lpstr>
      <vt:lpstr>прогноз!Заголовки_для_печати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2023-10-25T06:47:39Z</dcterms:modified>
</cp:coreProperties>
</file>